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15300" windowHeight="115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Q58" i="1"/>
  <c r="P58" i="1"/>
  <c r="O58" i="1"/>
  <c r="M58" i="1"/>
  <c r="L58" i="1"/>
  <c r="K58" i="1"/>
  <c r="I58" i="1"/>
  <c r="H58" i="1"/>
  <c r="G58" i="1"/>
  <c r="V57" i="1"/>
  <c r="U57" i="1"/>
  <c r="T57" i="1"/>
  <c r="R57" i="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R33" i="1" l="1"/>
  <c r="U37" i="1"/>
  <c r="N37" i="1"/>
  <c r="T51" i="1"/>
  <c r="R51" i="1"/>
  <c r="W57" i="1"/>
  <c r="T58" i="1"/>
  <c r="N58" i="1"/>
  <c r="H111" i="1"/>
  <c r="W59" i="1"/>
  <c r="J110" i="1"/>
  <c r="U110" i="1"/>
  <c r="W109" i="1"/>
  <c r="AA19" i="5"/>
  <c r="R42" i="1"/>
  <c r="T42" i="1"/>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58" i="1" l="1"/>
  <c r="W33" i="1"/>
  <c r="BT20" i="3"/>
  <c r="W42" i="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9" i="3" l="1"/>
  <c r="N63" i="3"/>
  <c r="I59" i="5"/>
  <c r="N60" i="3"/>
  <c r="G60" i="3" s="1"/>
  <c r="N66"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Z67" i="5" l="1"/>
  <c r="U48" i="5"/>
  <c r="Z72" i="5"/>
  <c r="U30" i="5"/>
  <c r="R52" i="5"/>
  <c r="U43"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BT63" i="3" l="1"/>
  <c r="BT68" i="3"/>
  <c r="AA111" i="5"/>
  <c r="Z20" i="5"/>
  <c r="Z25" i="5"/>
  <c r="AA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<sst xmlns="http://schemas.openxmlformats.org/spreadsheetml/2006/main" count="1616" uniqueCount="204">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</sst>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B22" zoomScale="70" zoomScaleNormal="70" zoomScaleSheetLayoutView="82" workbookViewId="0">
      <selection activeCell="Q44" sqref="Q4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v>1</v>
      </c>
      <c r="H38" s="398">
        <v>5</v>
      </c>
      <c r="I38" s="399">
        <v>21</v>
      </c>
      <c r="J38" s="319">
        <f>SUM(H38:I38)</f>
        <v>26</v>
      </c>
      <c r="K38" s="397">
        <v>1</v>
      </c>
      <c r="L38" s="399">
        <v>9</v>
      </c>
      <c r="M38" s="399">
        <v>20</v>
      </c>
      <c r="N38" s="319">
        <f>SUM(L38:M38)</f>
        <v>29</v>
      </c>
      <c r="O38" s="398">
        <v>1</v>
      </c>
      <c r="P38" s="399">
        <v>5</v>
      </c>
      <c r="Q38" s="399">
        <v>16</v>
      </c>
      <c r="R38" s="320">
        <f t="shared" si="7"/>
        <v>21</v>
      </c>
      <c r="S38" s="374"/>
      <c r="T38" s="321">
        <f t="shared" si="6"/>
        <v>3</v>
      </c>
      <c r="U38" s="322">
        <f t="shared" si="6"/>
        <v>19</v>
      </c>
      <c r="V38" s="322">
        <f t="shared" si="6"/>
        <v>57</v>
      </c>
      <c r="W38" s="319">
        <f t="shared" si="2"/>
        <v>76</v>
      </c>
      <c r="X38" s="31"/>
      <c r="Y38" s="31"/>
    </row>
    <row r="39" spans="1:25" ht="26.1" customHeight="1" x14ac:dyDescent="0.25">
      <c r="A39" s="378" t="s">
        <v>34</v>
      </c>
      <c r="B39" s="379" t="s">
        <v>40</v>
      </c>
      <c r="C39" s="379" t="s">
        <v>93</v>
      </c>
      <c r="D39" s="305" t="s">
        <v>103</v>
      </c>
      <c r="E39" s="379">
        <v>352100002</v>
      </c>
      <c r="F39" s="380" t="s">
        <v>14</v>
      </c>
      <c r="G39" s="381">
        <v>1</v>
      </c>
      <c r="H39" s="383">
        <v>11</v>
      </c>
      <c r="I39" s="382">
        <v>20</v>
      </c>
      <c r="J39" s="323">
        <f t="shared" si="3"/>
        <v>31</v>
      </c>
      <c r="K39" s="381">
        <v>1</v>
      </c>
      <c r="L39" s="382">
        <v>1</v>
      </c>
      <c r="M39" s="382">
        <v>18</v>
      </c>
      <c r="N39" s="323">
        <f t="shared" si="4"/>
        <v>19</v>
      </c>
      <c r="O39" s="383">
        <v>2</v>
      </c>
      <c r="P39" s="382">
        <v>15</v>
      </c>
      <c r="Q39" s="382">
        <v>32</v>
      </c>
      <c r="R39" s="324">
        <f t="shared" si="7"/>
        <v>47</v>
      </c>
      <c r="S39" s="374"/>
      <c r="T39" s="325">
        <f t="shared" si="6"/>
        <v>4</v>
      </c>
      <c r="U39" s="326">
        <f t="shared" si="6"/>
        <v>27</v>
      </c>
      <c r="V39" s="326">
        <f t="shared" si="6"/>
        <v>70</v>
      </c>
      <c r="W39" s="323">
        <f t="shared" si="2"/>
        <v>97</v>
      </c>
      <c r="X39" s="31"/>
      <c r="Y39" s="31"/>
    </row>
    <row r="40" spans="1:25" ht="26.1" customHeight="1" x14ac:dyDescent="0.25">
      <c r="A40" s="378" t="s">
        <v>34</v>
      </c>
      <c r="B40" s="379" t="s">
        <v>40</v>
      </c>
      <c r="C40" s="379" t="s">
        <v>93</v>
      </c>
      <c r="D40" s="307" t="s">
        <v>160</v>
      </c>
      <c r="E40" s="368">
        <v>321300010</v>
      </c>
      <c r="F40" s="380" t="s">
        <v>14</v>
      </c>
      <c r="G40" s="376">
        <v>1</v>
      </c>
      <c r="H40" s="377">
        <v>7</v>
      </c>
      <c r="I40" s="375">
        <v>13</v>
      </c>
      <c r="J40" s="323">
        <f t="shared" si="3"/>
        <v>20</v>
      </c>
      <c r="K40" s="381">
        <v>1</v>
      </c>
      <c r="L40" s="382">
        <v>12</v>
      </c>
      <c r="M40" s="382">
        <v>9</v>
      </c>
      <c r="N40" s="323">
        <f t="shared" si="4"/>
        <v>21</v>
      </c>
      <c r="O40" s="383">
        <v>1</v>
      </c>
      <c r="P40" s="382">
        <v>12</v>
      </c>
      <c r="Q40" s="382">
        <v>10</v>
      </c>
      <c r="R40" s="324">
        <f t="shared" si="7"/>
        <v>22</v>
      </c>
      <c r="S40" s="374"/>
      <c r="T40" s="325">
        <f>SUM(G40,K40,O40)</f>
        <v>3</v>
      </c>
      <c r="U40" s="326">
        <f t="shared" si="6"/>
        <v>31</v>
      </c>
      <c r="V40" s="326">
        <f t="shared" si="6"/>
        <v>32</v>
      </c>
      <c r="W40" s="323">
        <f t="shared" si="2"/>
        <v>63</v>
      </c>
      <c r="X40" s="31"/>
      <c r="Y40" s="31"/>
    </row>
    <row r="41" spans="1:25" ht="26.1" customHeight="1" thickBot="1" x14ac:dyDescent="0.3">
      <c r="A41" s="378" t="s">
        <v>34</v>
      </c>
      <c r="B41" s="379" t="s">
        <v>40</v>
      </c>
      <c r="C41" s="379" t="s">
        <v>93</v>
      </c>
      <c r="D41" s="308" t="s">
        <v>161</v>
      </c>
      <c r="E41" s="389">
        <v>351500002</v>
      </c>
      <c r="F41" s="380" t="s">
        <v>14</v>
      </c>
      <c r="G41" s="400">
        <v>1</v>
      </c>
      <c r="H41" s="401">
        <v>30</v>
      </c>
      <c r="I41" s="402">
        <v>6</v>
      </c>
      <c r="J41" s="323">
        <f>SUM(H41:I41)</f>
        <v>36</v>
      </c>
      <c r="K41" s="381">
        <v>1</v>
      </c>
      <c r="L41" s="382">
        <v>15</v>
      </c>
      <c r="M41" s="382">
        <v>3</v>
      </c>
      <c r="N41" s="323">
        <f t="shared" si="4"/>
        <v>18</v>
      </c>
      <c r="O41" s="383">
        <v>1</v>
      </c>
      <c r="P41" s="382">
        <v>15</v>
      </c>
      <c r="Q41" s="382">
        <v>3</v>
      </c>
      <c r="R41" s="324">
        <f t="shared" si="7"/>
        <v>18</v>
      </c>
      <c r="S41" s="374"/>
      <c r="T41" s="325">
        <f>SUM(G41,K41,O41)</f>
        <v>3</v>
      </c>
      <c r="U41" s="326">
        <f t="shared" ref="T41:V56" si="8">SUM(H41,L41,P41)</f>
        <v>60</v>
      </c>
      <c r="V41" s="326">
        <f>SUM(I41,M41,Q41)</f>
        <v>12</v>
      </c>
      <c r="W41" s="323">
        <f t="shared" si="2"/>
        <v>72</v>
      </c>
      <c r="X41" s="31"/>
      <c r="Y41" s="31"/>
    </row>
    <row r="42" spans="1:25" ht="26.1" customHeight="1" thickBot="1" x14ac:dyDescent="0.3">
      <c r="A42" s="384"/>
      <c r="B42" s="385"/>
      <c r="C42" s="385"/>
      <c r="D42" s="306"/>
      <c r="E42" s="385"/>
      <c r="F42" s="394"/>
      <c r="G42" s="327">
        <f>SUM(G38:G41)</f>
        <v>4</v>
      </c>
      <c r="H42" s="328">
        <f>SUM(H38:H41)</f>
        <v>53</v>
      </c>
      <c r="I42" s="328">
        <f>SUM(I38:I41)</f>
        <v>60</v>
      </c>
      <c r="J42" s="329">
        <f>SUM(H42:I42)</f>
        <v>113</v>
      </c>
      <c r="K42" s="327">
        <f>SUM(K38:K41)</f>
        <v>4</v>
      </c>
      <c r="L42" s="328">
        <f>SUM(L38:L41)</f>
        <v>37</v>
      </c>
      <c r="M42" s="328">
        <f>SUM(M38:M41)</f>
        <v>50</v>
      </c>
      <c r="N42" s="329">
        <f>SUM(L42:M42)</f>
        <v>87</v>
      </c>
      <c r="O42" s="327">
        <f>SUM(O38:O41)</f>
        <v>5</v>
      </c>
      <c r="P42" s="328">
        <f>SUM(P38:P41)</f>
        <v>47</v>
      </c>
      <c r="Q42" s="328">
        <f>SUM(Q38:Q41)</f>
        <v>61</v>
      </c>
      <c r="R42" s="332">
        <f t="shared" si="7"/>
        <v>108</v>
      </c>
      <c r="S42" s="374"/>
      <c r="T42" s="330">
        <f>SUM(G42,K42,O42)</f>
        <v>13</v>
      </c>
      <c r="U42" s="331">
        <f>SUM(H42,L42,P42)</f>
        <v>137</v>
      </c>
      <c r="V42" s="331">
        <f t="shared" si="8"/>
        <v>171</v>
      </c>
      <c r="W42" s="329">
        <f>J42+N42+R42</f>
        <v>308</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4</v>
      </c>
      <c r="H68" s="344">
        <f t="shared" si="10"/>
        <v>53</v>
      </c>
      <c r="I68" s="345">
        <f t="shared" si="10"/>
        <v>60</v>
      </c>
      <c r="J68" s="346">
        <f t="shared" si="10"/>
        <v>113</v>
      </c>
      <c r="K68" s="347">
        <f t="shared" si="10"/>
        <v>4</v>
      </c>
      <c r="L68" s="344">
        <f t="shared" si="10"/>
        <v>37</v>
      </c>
      <c r="M68" s="344">
        <f t="shared" si="10"/>
        <v>50</v>
      </c>
      <c r="N68" s="346">
        <f t="shared" si="10"/>
        <v>87</v>
      </c>
      <c r="O68" s="347">
        <f t="shared" si="10"/>
        <v>5</v>
      </c>
      <c r="P68" s="344">
        <f t="shared" si="10"/>
        <v>47</v>
      </c>
      <c r="Q68" s="344">
        <f t="shared" si="10"/>
        <v>61</v>
      </c>
      <c r="R68" s="346">
        <f t="shared" si="10"/>
        <v>108</v>
      </c>
      <c r="S68" s="420">
        <f t="shared" si="10"/>
        <v>0</v>
      </c>
      <c r="T68" s="347">
        <f t="shared" si="10"/>
        <v>13</v>
      </c>
      <c r="U68" s="344">
        <f t="shared" si="10"/>
        <v>137</v>
      </c>
      <c r="V68" s="344">
        <f t="shared" si="10"/>
        <v>171</v>
      </c>
      <c r="W68" s="346">
        <f t="shared" si="10"/>
        <v>308</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0</v>
      </c>
      <c r="H110" s="349">
        <f>SUM(H69:H109)</f>
        <v>0</v>
      </c>
      <c r="I110" s="349">
        <f>SUM(I69:I109)</f>
        <v>0</v>
      </c>
      <c r="J110" s="350">
        <f>SUM(J69:J109)</f>
        <v>0</v>
      </c>
      <c r="K110" s="348">
        <f t="shared" ref="K110:W110" si="16">SUM(K69:K109)</f>
        <v>0</v>
      </c>
      <c r="L110" s="349">
        <f t="shared" si="16"/>
        <v>0</v>
      </c>
      <c r="M110" s="349">
        <f t="shared" si="16"/>
        <v>0</v>
      </c>
      <c r="N110" s="351">
        <f t="shared" si="16"/>
        <v>0</v>
      </c>
      <c r="O110" s="348">
        <f t="shared" si="16"/>
        <v>0</v>
      </c>
      <c r="P110" s="349">
        <f t="shared" si="16"/>
        <v>0</v>
      </c>
      <c r="Q110" s="349">
        <f t="shared" si="16"/>
        <v>0</v>
      </c>
      <c r="R110" s="351">
        <f t="shared" si="16"/>
        <v>0</v>
      </c>
      <c r="S110" s="374">
        <f t="shared" si="16"/>
        <v>0</v>
      </c>
      <c r="T110" s="348">
        <f t="shared" si="16"/>
        <v>0</v>
      </c>
      <c r="U110" s="349">
        <f t="shared" si="16"/>
        <v>0</v>
      </c>
      <c r="V110" s="349">
        <f t="shared" si="16"/>
        <v>0</v>
      </c>
      <c r="W110" s="351">
        <f t="shared" si="16"/>
        <v>0</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4</v>
      </c>
      <c r="H111" s="352">
        <f>SUM(H67,H64,H61,H58,H54,H51,H47,H42,H37,H33,H29,H24,H19,H69:H109)</f>
        <v>53</v>
      </c>
      <c r="I111" s="352">
        <f t="shared" si="17"/>
        <v>60</v>
      </c>
      <c r="J111" s="352">
        <f t="shared" si="17"/>
        <v>113</v>
      </c>
      <c r="K111" s="352">
        <f t="shared" si="17"/>
        <v>4</v>
      </c>
      <c r="L111" s="352">
        <f t="shared" si="17"/>
        <v>37</v>
      </c>
      <c r="M111" s="352">
        <f t="shared" si="17"/>
        <v>50</v>
      </c>
      <c r="N111" s="352">
        <f t="shared" si="17"/>
        <v>87</v>
      </c>
      <c r="O111" s="352">
        <f t="shared" si="17"/>
        <v>5</v>
      </c>
      <c r="P111" s="352">
        <f t="shared" si="17"/>
        <v>47</v>
      </c>
      <c r="Q111" s="352">
        <f t="shared" si="17"/>
        <v>61</v>
      </c>
      <c r="R111" s="352">
        <f t="shared" si="17"/>
        <v>108</v>
      </c>
      <c r="S111" s="437"/>
      <c r="T111" s="352">
        <f>SUM(T67,T64,T61,T58,T54,T51,T47,T42,T37,T33,T29,T24,T19,T69:T109)</f>
        <v>13</v>
      </c>
      <c r="U111" s="352">
        <f>SUM(U67,U64,U61,U58,U54,U51,U47,U42,U37,U33,U29,U24,U19,U69:U109)</f>
        <v>137</v>
      </c>
      <c r="V111" s="352">
        <f>SUM(V67,V64,V61,V58,V54,V51,V47,V42,V37,V33,V29,V24,V19,V69:V109)</f>
        <v>171</v>
      </c>
      <c r="W111" s="353">
        <f>SUM(W67,W64,W61,W58,W54,W51,W47,W42,W37,W33,W29,W24,W19,W69:W109)</f>
        <v>308</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D22" zoomScale="66" zoomScaleNormal="66" zoomScaleSheetLayoutView="75" workbookViewId="0">
      <selection activeCell="AC40" sqref="AC4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v>5</v>
      </c>
      <c r="H39" s="457"/>
      <c r="I39" s="94">
        <f t="shared" ref="I39:I42" si="37">SUM(G39:H39)</f>
        <v>5</v>
      </c>
      <c r="J39" s="460">
        <v>19</v>
      </c>
      <c r="K39" s="461"/>
      <c r="L39" s="95">
        <f t="shared" ref="L39" si="38">SUM(J39:K39)</f>
        <v>19</v>
      </c>
      <c r="M39" s="464">
        <v>9</v>
      </c>
      <c r="N39" s="461"/>
      <c r="O39" s="94">
        <f t="shared" ref="O39:O42" si="39">SUM(M39:N39)</f>
        <v>9</v>
      </c>
      <c r="P39" s="466">
        <v>19</v>
      </c>
      <c r="Q39" s="461"/>
      <c r="R39" s="95">
        <f t="shared" ref="R39:R42" si="40">SUM(P39:Q39)</f>
        <v>19</v>
      </c>
      <c r="S39" s="464">
        <v>5</v>
      </c>
      <c r="T39" s="461"/>
      <c r="U39" s="94">
        <f t="shared" ref="U39:U42" si="41">SUM(S39:T39)</f>
        <v>5</v>
      </c>
      <c r="V39" s="466">
        <v>14</v>
      </c>
      <c r="W39" s="461"/>
      <c r="X39" s="96">
        <f t="shared" ref="X39:X42" si="42">SUM(V39:W39)</f>
        <v>14</v>
      </c>
      <c r="Y39" s="97"/>
      <c r="Z39" s="98">
        <f t="shared" ref="Z39:Z42" si="43">SUM(I39,O39,U39)</f>
        <v>19</v>
      </c>
      <c r="AA39" s="98">
        <f t="shared" ref="AA39:AA42" si="44">SUM(L39,R39,X39)</f>
        <v>52</v>
      </c>
      <c r="AB39" s="31"/>
      <c r="AC39" s="31"/>
    </row>
    <row r="40" spans="1:29" ht="32.1" customHeight="1" thickBot="1" x14ac:dyDescent="0.35">
      <c r="A40" s="193" t="s">
        <v>34</v>
      </c>
      <c r="B40" s="194" t="s">
        <v>40</v>
      </c>
      <c r="C40" s="194" t="s">
        <v>93</v>
      </c>
      <c r="D40" s="195" t="s">
        <v>103</v>
      </c>
      <c r="E40" s="194">
        <v>352100002</v>
      </c>
      <c r="F40" s="196" t="s">
        <v>14</v>
      </c>
      <c r="G40" s="456">
        <v>11</v>
      </c>
      <c r="H40" s="457"/>
      <c r="I40" s="94">
        <f t="shared" si="37"/>
        <v>11</v>
      </c>
      <c r="J40" s="460">
        <v>19</v>
      </c>
      <c r="K40" s="461"/>
      <c r="L40" s="95">
        <f>SUM(J40:K40)</f>
        <v>19</v>
      </c>
      <c r="M40" s="464">
        <v>1</v>
      </c>
      <c r="N40" s="461"/>
      <c r="O40" s="94">
        <f t="shared" si="39"/>
        <v>1</v>
      </c>
      <c r="P40" s="466">
        <v>17</v>
      </c>
      <c r="Q40" s="461"/>
      <c r="R40" s="95">
        <f t="shared" si="40"/>
        <v>17</v>
      </c>
      <c r="S40" s="464">
        <v>15</v>
      </c>
      <c r="T40" s="461"/>
      <c r="U40" s="94">
        <f t="shared" si="41"/>
        <v>15</v>
      </c>
      <c r="V40" s="466">
        <v>32</v>
      </c>
      <c r="W40" s="461"/>
      <c r="X40" s="96">
        <f t="shared" si="42"/>
        <v>32</v>
      </c>
      <c r="Y40" s="97"/>
      <c r="Z40" s="98">
        <f t="shared" si="43"/>
        <v>27</v>
      </c>
      <c r="AA40" s="98">
        <f t="shared" si="44"/>
        <v>68</v>
      </c>
      <c r="AB40" s="31"/>
      <c r="AC40" s="31"/>
    </row>
    <row r="41" spans="1:29" ht="32.1" customHeight="1" thickBot="1" x14ac:dyDescent="0.35">
      <c r="A41" s="193" t="s">
        <v>34</v>
      </c>
      <c r="B41" s="194" t="s">
        <v>40</v>
      </c>
      <c r="C41" s="194" t="s">
        <v>93</v>
      </c>
      <c r="D41" s="203" t="s">
        <v>160</v>
      </c>
      <c r="E41" s="189">
        <v>321300010</v>
      </c>
      <c r="F41" s="196" t="s">
        <v>14</v>
      </c>
      <c r="G41" s="456">
        <v>7</v>
      </c>
      <c r="H41" s="457"/>
      <c r="I41" s="94">
        <f t="shared" si="37"/>
        <v>7</v>
      </c>
      <c r="J41" s="460">
        <v>13</v>
      </c>
      <c r="K41" s="461"/>
      <c r="L41" s="95">
        <f>SUM(J41:K41)</f>
        <v>13</v>
      </c>
      <c r="M41" s="464">
        <v>12</v>
      </c>
      <c r="N41" s="461"/>
      <c r="O41" s="94">
        <f t="shared" si="39"/>
        <v>12</v>
      </c>
      <c r="P41" s="466">
        <v>9</v>
      </c>
      <c r="Q41" s="461"/>
      <c r="R41" s="95">
        <f t="shared" si="40"/>
        <v>9</v>
      </c>
      <c r="S41" s="464">
        <v>12</v>
      </c>
      <c r="T41" s="461"/>
      <c r="U41" s="94">
        <f t="shared" si="41"/>
        <v>12</v>
      </c>
      <c r="V41" s="466">
        <v>10</v>
      </c>
      <c r="W41" s="461"/>
      <c r="X41" s="96">
        <f t="shared" si="42"/>
        <v>10</v>
      </c>
      <c r="Y41" s="97"/>
      <c r="Z41" s="98">
        <f t="shared" si="43"/>
        <v>31</v>
      </c>
      <c r="AA41" s="98">
        <f t="shared" si="44"/>
        <v>32</v>
      </c>
      <c r="AB41" s="31"/>
      <c r="AC41" s="31"/>
    </row>
    <row r="42" spans="1:29" ht="32.1" customHeight="1" thickBot="1" x14ac:dyDescent="0.35">
      <c r="A42" s="193" t="s">
        <v>34</v>
      </c>
      <c r="B42" s="194" t="s">
        <v>40</v>
      </c>
      <c r="C42" s="194" t="s">
        <v>93</v>
      </c>
      <c r="D42" s="206" t="s">
        <v>161</v>
      </c>
      <c r="E42" s="204">
        <v>351500002</v>
      </c>
      <c r="F42" s="196" t="s">
        <v>14</v>
      </c>
      <c r="G42" s="456">
        <v>30</v>
      </c>
      <c r="H42" s="457"/>
      <c r="I42" s="94">
        <f t="shared" si="37"/>
        <v>30</v>
      </c>
      <c r="J42" s="460">
        <v>5</v>
      </c>
      <c r="K42" s="461"/>
      <c r="L42" s="95">
        <f>SUM(J42:K42)</f>
        <v>5</v>
      </c>
      <c r="M42" s="464">
        <v>15</v>
      </c>
      <c r="N42" s="461"/>
      <c r="O42" s="94">
        <f t="shared" si="39"/>
        <v>15</v>
      </c>
      <c r="P42" s="466">
        <v>3</v>
      </c>
      <c r="Q42" s="461"/>
      <c r="R42" s="95">
        <f t="shared" si="40"/>
        <v>3</v>
      </c>
      <c r="S42" s="464">
        <v>15</v>
      </c>
      <c r="T42" s="461"/>
      <c r="U42" s="94">
        <f t="shared" si="41"/>
        <v>15</v>
      </c>
      <c r="V42" s="466">
        <v>3</v>
      </c>
      <c r="W42" s="461"/>
      <c r="X42" s="96">
        <f t="shared" si="42"/>
        <v>3</v>
      </c>
      <c r="Y42" s="97"/>
      <c r="Z42" s="98">
        <f t="shared" si="43"/>
        <v>60</v>
      </c>
      <c r="AA42" s="98">
        <f t="shared" si="44"/>
        <v>11</v>
      </c>
      <c r="AB42" s="31"/>
      <c r="AC42" s="31"/>
    </row>
    <row r="43" spans="1:29" ht="32.1" customHeight="1" thickBot="1" x14ac:dyDescent="0.3">
      <c r="A43" s="311"/>
      <c r="B43" s="312"/>
      <c r="C43" s="312"/>
      <c r="D43" s="312"/>
      <c r="E43" s="312"/>
      <c r="F43" s="313"/>
      <c r="G43" s="103">
        <f t="shared" ref="G43:X43" si="45">SUM(G39:G42)</f>
        <v>53</v>
      </c>
      <c r="H43" s="104">
        <f t="shared" si="45"/>
        <v>0</v>
      </c>
      <c r="I43" s="104">
        <f t="shared" si="45"/>
        <v>53</v>
      </c>
      <c r="J43" s="104">
        <f t="shared" si="45"/>
        <v>56</v>
      </c>
      <c r="K43" s="104">
        <f t="shared" si="45"/>
        <v>0</v>
      </c>
      <c r="L43" s="104">
        <f t="shared" si="45"/>
        <v>56</v>
      </c>
      <c r="M43" s="104">
        <f t="shared" si="45"/>
        <v>37</v>
      </c>
      <c r="N43" s="104">
        <f t="shared" si="45"/>
        <v>0</v>
      </c>
      <c r="O43" s="104">
        <f t="shared" si="45"/>
        <v>37</v>
      </c>
      <c r="P43" s="104">
        <f t="shared" si="45"/>
        <v>48</v>
      </c>
      <c r="Q43" s="104">
        <f t="shared" si="45"/>
        <v>0</v>
      </c>
      <c r="R43" s="104">
        <f t="shared" si="45"/>
        <v>48</v>
      </c>
      <c r="S43" s="104">
        <f>SUM(S39:S42)</f>
        <v>47</v>
      </c>
      <c r="T43" s="104">
        <f>SUM(T39:T42)</f>
        <v>0</v>
      </c>
      <c r="U43" s="104">
        <f>SUM(U39:U42)</f>
        <v>47</v>
      </c>
      <c r="V43" s="104">
        <f t="shared" si="45"/>
        <v>59</v>
      </c>
      <c r="W43" s="104">
        <f t="shared" si="45"/>
        <v>0</v>
      </c>
      <c r="X43" s="105">
        <f t="shared" si="45"/>
        <v>59</v>
      </c>
      <c r="Y43" s="106"/>
      <c r="Z43" s="104">
        <f>SUM(Z39:Z42)</f>
        <v>137</v>
      </c>
      <c r="AA43" s="104">
        <f>SUM(AA39:AA42)</f>
        <v>163</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53</v>
      </c>
      <c r="H69" s="114">
        <f t="shared" si="61"/>
        <v>0</v>
      </c>
      <c r="I69" s="114">
        <f t="shared" si="61"/>
        <v>53</v>
      </c>
      <c r="J69" s="114">
        <f t="shared" si="61"/>
        <v>56</v>
      </c>
      <c r="K69" s="114">
        <f t="shared" si="61"/>
        <v>0</v>
      </c>
      <c r="L69" s="114">
        <f t="shared" si="61"/>
        <v>56</v>
      </c>
      <c r="M69" s="114">
        <f t="shared" si="61"/>
        <v>37</v>
      </c>
      <c r="N69" s="114">
        <f t="shared" si="61"/>
        <v>0</v>
      </c>
      <c r="O69" s="114">
        <f t="shared" si="61"/>
        <v>37</v>
      </c>
      <c r="P69" s="114">
        <f t="shared" si="61"/>
        <v>48</v>
      </c>
      <c r="Q69" s="114">
        <f t="shared" si="61"/>
        <v>0</v>
      </c>
      <c r="R69" s="114">
        <f t="shared" si="61"/>
        <v>48</v>
      </c>
      <c r="S69" s="114">
        <f t="shared" si="61"/>
        <v>47</v>
      </c>
      <c r="T69" s="114">
        <f t="shared" si="61"/>
        <v>0</v>
      </c>
      <c r="U69" s="114">
        <f t="shared" si="61"/>
        <v>47</v>
      </c>
      <c r="V69" s="114">
        <f t="shared" si="61"/>
        <v>59</v>
      </c>
      <c r="W69" s="114">
        <f t="shared" si="61"/>
        <v>0</v>
      </c>
      <c r="X69" s="115">
        <f t="shared" si="61"/>
        <v>59</v>
      </c>
      <c r="Y69" s="106"/>
      <c r="Z69" s="114">
        <f>SUM(Z68,Z65,Z62,Z59,Z55,Z52,Z48,Z43,Z38,Z34,Z30,Z25,Z20)</f>
        <v>137</v>
      </c>
      <c r="AA69" s="114">
        <f>SUM(AA68,AA65,AA62,AA59,AA55,AA52,AA48,AA43,AA38,AA34,AA30,AA25,AA20)</f>
        <v>163</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0</v>
      </c>
      <c r="H111" s="117">
        <f t="shared" ref="H111:X111" si="89">SUM(H70:H110)</f>
        <v>0</v>
      </c>
      <c r="I111" s="117">
        <f t="shared" si="89"/>
        <v>0</v>
      </c>
      <c r="J111" s="117">
        <f t="shared" si="89"/>
        <v>0</v>
      </c>
      <c r="K111" s="117">
        <f t="shared" si="89"/>
        <v>0</v>
      </c>
      <c r="L111" s="117">
        <f t="shared" si="89"/>
        <v>0</v>
      </c>
      <c r="M111" s="117">
        <f t="shared" si="89"/>
        <v>0</v>
      </c>
      <c r="N111" s="117">
        <f t="shared" si="89"/>
        <v>0</v>
      </c>
      <c r="O111" s="117">
        <f t="shared" si="89"/>
        <v>0</v>
      </c>
      <c r="P111" s="117">
        <f t="shared" si="89"/>
        <v>0</v>
      </c>
      <c r="Q111" s="117">
        <f t="shared" si="89"/>
        <v>0</v>
      </c>
      <c r="R111" s="117">
        <f t="shared" si="89"/>
        <v>0</v>
      </c>
      <c r="S111" s="117">
        <f t="shared" si="89"/>
        <v>0</v>
      </c>
      <c r="T111" s="117">
        <f t="shared" si="89"/>
        <v>0</v>
      </c>
      <c r="U111" s="117">
        <f>SUM(U70:U110)</f>
        <v>0</v>
      </c>
      <c r="V111" s="117"/>
      <c r="W111" s="117">
        <f t="shared" si="89"/>
        <v>0</v>
      </c>
      <c r="X111" s="118">
        <f t="shared" si="89"/>
        <v>0</v>
      </c>
      <c r="Y111" s="106"/>
      <c r="Z111" s="117">
        <f>SUM(Z70:Z110)</f>
        <v>0</v>
      </c>
      <c r="AA111" s="117">
        <f>SUM(AA70:AA110)</f>
        <v>0</v>
      </c>
      <c r="AB111" s="31"/>
      <c r="AC111" s="31"/>
    </row>
    <row r="112" spans="1:29" ht="30.95" customHeight="1" thickTop="1" thickBot="1" x14ac:dyDescent="0.3">
      <c r="A112" s="550" t="s">
        <v>202</v>
      </c>
      <c r="B112" s="551"/>
      <c r="C112" s="518"/>
      <c r="D112" s="552" t="s">
        <v>17</v>
      </c>
      <c r="E112" s="553"/>
      <c r="F112" s="554"/>
      <c r="G112" s="119">
        <f>SUM(G69,G111)</f>
        <v>53</v>
      </c>
      <c r="H112" s="120">
        <f t="shared" ref="H112:X112" si="90">SUM(H69,H111)</f>
        <v>0</v>
      </c>
      <c r="I112" s="120">
        <f t="shared" si="90"/>
        <v>53</v>
      </c>
      <c r="J112" s="120">
        <f t="shared" si="90"/>
        <v>56</v>
      </c>
      <c r="K112" s="120">
        <f t="shared" si="90"/>
        <v>0</v>
      </c>
      <c r="L112" s="120">
        <f t="shared" si="90"/>
        <v>56</v>
      </c>
      <c r="M112" s="120">
        <f t="shared" si="90"/>
        <v>37</v>
      </c>
      <c r="N112" s="120">
        <f t="shared" si="90"/>
        <v>0</v>
      </c>
      <c r="O112" s="120">
        <f t="shared" si="90"/>
        <v>37</v>
      </c>
      <c r="P112" s="120">
        <f t="shared" si="90"/>
        <v>48</v>
      </c>
      <c r="Q112" s="120">
        <f t="shared" si="90"/>
        <v>0</v>
      </c>
      <c r="R112" s="120">
        <f t="shared" si="90"/>
        <v>48</v>
      </c>
      <c r="S112" s="120">
        <f t="shared" si="90"/>
        <v>47</v>
      </c>
      <c r="T112" s="120">
        <f t="shared" si="90"/>
        <v>0</v>
      </c>
      <c r="U112" s="120">
        <f>SUM(U69,U111)</f>
        <v>47</v>
      </c>
      <c r="V112" s="120">
        <f t="shared" si="90"/>
        <v>59</v>
      </c>
      <c r="W112" s="120">
        <f t="shared" si="90"/>
        <v>0</v>
      </c>
      <c r="X112" s="121">
        <f t="shared" si="90"/>
        <v>59</v>
      </c>
      <c r="Y112" s="106"/>
      <c r="Z112" s="120">
        <f>SUM(Z69,Z111)</f>
        <v>137</v>
      </c>
      <c r="AA112" s="120">
        <f>SUM(AA69,AA111)</f>
        <v>163</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E7" zoomScale="90" zoomScaleNormal="90" zoomScaleSheetLayoutView="77" workbookViewId="0">
      <pane ySplit="8" topLeftCell="A40" activePane="bottomLeft" state="frozen"/>
      <selection activeCell="A7" sqref="A7"/>
      <selection pane="bottomLeft" activeCell="AP51" sqref="AP51"/>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5</v>
      </c>
      <c r="H40" s="68">
        <v>2</v>
      </c>
      <c r="I40" s="69"/>
      <c r="J40" s="70">
        <v>1</v>
      </c>
      <c r="K40" s="70"/>
      <c r="L40" s="70">
        <v>2</v>
      </c>
      <c r="M40" s="71"/>
      <c r="N40" s="79">
        <f t="shared" si="4"/>
        <v>3</v>
      </c>
      <c r="O40" s="67">
        <f t="shared" si="5"/>
        <v>21</v>
      </c>
      <c r="P40" s="72">
        <v>20</v>
      </c>
      <c r="Q40" s="267"/>
      <c r="R40" s="268"/>
      <c r="S40" s="268"/>
      <c r="T40" s="268">
        <v>1</v>
      </c>
      <c r="U40" s="269"/>
      <c r="V40" s="136">
        <f t="shared" si="6"/>
        <v>1</v>
      </c>
      <c r="W40" s="67">
        <f t="shared" si="7"/>
        <v>9</v>
      </c>
      <c r="X40" s="73">
        <v>9</v>
      </c>
      <c r="Y40" s="74"/>
      <c r="Z40" s="75"/>
      <c r="AA40" s="75"/>
      <c r="AB40" s="75"/>
      <c r="AC40" s="76"/>
      <c r="AD40" s="79">
        <f t="shared" si="8"/>
        <v>0</v>
      </c>
      <c r="AE40" s="67">
        <f t="shared" si="9"/>
        <v>20</v>
      </c>
      <c r="AF40" s="73">
        <v>16</v>
      </c>
      <c r="AG40" s="74">
        <v>3</v>
      </c>
      <c r="AH40" s="75">
        <v>1</v>
      </c>
      <c r="AI40" s="75"/>
      <c r="AJ40" s="75"/>
      <c r="AK40" s="76"/>
      <c r="AL40" s="136">
        <f t="shared" si="10"/>
        <v>4</v>
      </c>
      <c r="AM40" s="67">
        <f t="shared" si="11"/>
        <v>5</v>
      </c>
      <c r="AN40" s="73">
        <v>5</v>
      </c>
      <c r="AO40" s="267"/>
      <c r="AP40" s="268"/>
      <c r="AQ40" s="268"/>
      <c r="AR40" s="268"/>
      <c r="AS40" s="269"/>
      <c r="AT40" s="137">
        <f t="shared" si="12"/>
        <v>0</v>
      </c>
      <c r="AU40" s="67">
        <f t="shared" si="13"/>
        <v>16</v>
      </c>
      <c r="AV40" s="73">
        <v>15</v>
      </c>
      <c r="AW40" s="77">
        <v>1</v>
      </c>
      <c r="AX40" s="70"/>
      <c r="AY40" s="70"/>
      <c r="AZ40" s="70"/>
      <c r="BA40" s="71"/>
      <c r="BB40" s="79">
        <f t="shared" si="14"/>
        <v>1</v>
      </c>
      <c r="BC40" s="67">
        <f t="shared" si="15"/>
        <v>19</v>
      </c>
      <c r="BD40" s="78">
        <f t="shared" si="16"/>
        <v>16</v>
      </c>
      <c r="BE40" s="288">
        <f t="shared" si="17"/>
        <v>0</v>
      </c>
      <c r="BF40" s="288">
        <f t="shared" si="18"/>
        <v>1</v>
      </c>
      <c r="BG40" s="288">
        <f t="shared" si="19"/>
        <v>0</v>
      </c>
      <c r="BH40" s="288">
        <f t="shared" si="20"/>
        <v>2</v>
      </c>
      <c r="BI40" s="289">
        <f t="shared" si="21"/>
        <v>0</v>
      </c>
      <c r="BJ40" s="79">
        <f t="shared" si="22"/>
        <v>3</v>
      </c>
      <c r="BK40" s="67">
        <f t="shared" si="23"/>
        <v>57</v>
      </c>
      <c r="BL40" s="78">
        <f t="shared" si="24"/>
        <v>51</v>
      </c>
      <c r="BM40" s="288">
        <f t="shared" si="25"/>
        <v>4</v>
      </c>
      <c r="BN40" s="288">
        <f t="shared" si="26"/>
        <v>1</v>
      </c>
      <c r="BO40" s="288">
        <f t="shared" si="27"/>
        <v>0</v>
      </c>
      <c r="BP40" s="288">
        <f t="shared" si="28"/>
        <v>1</v>
      </c>
      <c r="BQ40" s="289">
        <f t="shared" si="29"/>
        <v>0</v>
      </c>
      <c r="BR40" s="79">
        <f t="shared" si="30"/>
        <v>6</v>
      </c>
      <c r="BS40" s="31"/>
      <c r="BT40" s="519">
        <f t="shared" si="2"/>
        <v>76</v>
      </c>
      <c r="BU40" s="31"/>
    </row>
    <row r="41" spans="1:73" ht="33.950000000000003" customHeight="1" x14ac:dyDescent="0.25">
      <c r="A41" s="193" t="s">
        <v>34</v>
      </c>
      <c r="B41" s="194" t="s">
        <v>40</v>
      </c>
      <c r="C41" s="194" t="s">
        <v>93</v>
      </c>
      <c r="D41" s="195" t="s">
        <v>103</v>
      </c>
      <c r="E41" s="194">
        <v>352100002</v>
      </c>
      <c r="F41" s="196" t="s">
        <v>14</v>
      </c>
      <c r="G41" s="18">
        <f t="shared" si="3"/>
        <v>11</v>
      </c>
      <c r="H41" s="19">
        <v>7</v>
      </c>
      <c r="I41" s="20"/>
      <c r="J41" s="21"/>
      <c r="K41" s="21">
        <v>1</v>
      </c>
      <c r="L41" s="21">
        <v>1</v>
      </c>
      <c r="M41" s="22">
        <v>2</v>
      </c>
      <c r="N41" s="30">
        <f t="shared" si="4"/>
        <v>4</v>
      </c>
      <c r="O41" s="18">
        <f t="shared" si="5"/>
        <v>20</v>
      </c>
      <c r="P41" s="23">
        <v>18</v>
      </c>
      <c r="Q41" s="252">
        <v>2</v>
      </c>
      <c r="R41" s="253"/>
      <c r="S41" s="253"/>
      <c r="T41" s="253"/>
      <c r="U41" s="254"/>
      <c r="V41" s="130">
        <f t="shared" si="6"/>
        <v>2</v>
      </c>
      <c r="W41" s="18">
        <f t="shared" si="7"/>
        <v>1</v>
      </c>
      <c r="X41" s="24">
        <v>1</v>
      </c>
      <c r="Y41" s="25"/>
      <c r="Z41" s="26"/>
      <c r="AA41" s="26"/>
      <c r="AB41" s="26"/>
      <c r="AC41" s="27"/>
      <c r="AD41" s="30">
        <f t="shared" si="8"/>
        <v>0</v>
      </c>
      <c r="AE41" s="18">
        <f t="shared" si="9"/>
        <v>18</v>
      </c>
      <c r="AF41" s="24">
        <v>17</v>
      </c>
      <c r="AG41" s="25"/>
      <c r="AH41" s="26"/>
      <c r="AI41" s="26"/>
      <c r="AJ41" s="26"/>
      <c r="AK41" s="27">
        <v>1</v>
      </c>
      <c r="AL41" s="130">
        <f t="shared" si="10"/>
        <v>1</v>
      </c>
      <c r="AM41" s="18">
        <f t="shared" si="11"/>
        <v>15</v>
      </c>
      <c r="AN41" s="24">
        <v>11</v>
      </c>
      <c r="AO41" s="252">
        <v>1</v>
      </c>
      <c r="AP41" s="253">
        <v>2</v>
      </c>
      <c r="AQ41" s="253">
        <v>1</v>
      </c>
      <c r="AR41" s="253"/>
      <c r="AS41" s="254"/>
      <c r="AT41" s="131">
        <f t="shared" si="12"/>
        <v>4</v>
      </c>
      <c r="AU41" s="18">
        <f t="shared" si="13"/>
        <v>32</v>
      </c>
      <c r="AV41" s="24">
        <v>32</v>
      </c>
      <c r="AW41" s="28"/>
      <c r="AX41" s="21"/>
      <c r="AY41" s="21"/>
      <c r="AZ41" s="21"/>
      <c r="BA41" s="22"/>
      <c r="BB41" s="30">
        <f t="shared" si="14"/>
        <v>0</v>
      </c>
      <c r="BC41" s="18">
        <f t="shared" si="15"/>
        <v>27</v>
      </c>
      <c r="BD41" s="29">
        <f t="shared" si="16"/>
        <v>19</v>
      </c>
      <c r="BE41" s="282">
        <f t="shared" si="17"/>
        <v>1</v>
      </c>
      <c r="BF41" s="282">
        <f t="shared" si="18"/>
        <v>2</v>
      </c>
      <c r="BG41" s="282">
        <f t="shared" si="19"/>
        <v>2</v>
      </c>
      <c r="BH41" s="282">
        <f t="shared" si="20"/>
        <v>1</v>
      </c>
      <c r="BI41" s="283">
        <f t="shared" si="21"/>
        <v>2</v>
      </c>
      <c r="BJ41" s="30">
        <f t="shared" si="22"/>
        <v>8</v>
      </c>
      <c r="BK41" s="18">
        <f t="shared" si="23"/>
        <v>70</v>
      </c>
      <c r="BL41" s="29">
        <f t="shared" si="24"/>
        <v>67</v>
      </c>
      <c r="BM41" s="282">
        <f t="shared" si="25"/>
        <v>2</v>
      </c>
      <c r="BN41" s="282">
        <f t="shared" si="26"/>
        <v>0</v>
      </c>
      <c r="BO41" s="282">
        <f t="shared" si="27"/>
        <v>0</v>
      </c>
      <c r="BP41" s="282">
        <f t="shared" si="28"/>
        <v>0</v>
      </c>
      <c r="BQ41" s="283">
        <f t="shared" si="29"/>
        <v>1</v>
      </c>
      <c r="BR41" s="30">
        <f t="shared" si="30"/>
        <v>3</v>
      </c>
      <c r="BS41" s="31"/>
      <c r="BT41" s="519">
        <f t="shared" si="2"/>
        <v>97</v>
      </c>
      <c r="BU41" s="31"/>
    </row>
    <row r="42" spans="1:73" ht="33.950000000000003" customHeight="1" x14ac:dyDescent="0.25">
      <c r="A42" s="193" t="s">
        <v>34</v>
      </c>
      <c r="B42" s="194" t="s">
        <v>40</v>
      </c>
      <c r="C42" s="194" t="s">
        <v>93</v>
      </c>
      <c r="D42" s="203" t="s">
        <v>160</v>
      </c>
      <c r="E42" s="189">
        <v>321300010</v>
      </c>
      <c r="F42" s="196" t="s">
        <v>14</v>
      </c>
      <c r="G42" s="18">
        <f t="shared" si="3"/>
        <v>7</v>
      </c>
      <c r="H42" s="19">
        <v>7</v>
      </c>
      <c r="I42" s="20"/>
      <c r="J42" s="21"/>
      <c r="K42" s="21"/>
      <c r="L42" s="21"/>
      <c r="M42" s="22"/>
      <c r="N42" s="30">
        <f t="shared" si="4"/>
        <v>0</v>
      </c>
      <c r="O42" s="18">
        <f t="shared" si="5"/>
        <v>13</v>
      </c>
      <c r="P42" s="23">
        <v>12</v>
      </c>
      <c r="Q42" s="252">
        <v>1</v>
      </c>
      <c r="R42" s="253"/>
      <c r="S42" s="253"/>
      <c r="T42" s="253"/>
      <c r="U42" s="254"/>
      <c r="V42" s="130">
        <f t="shared" si="6"/>
        <v>1</v>
      </c>
      <c r="W42" s="18">
        <f t="shared" si="7"/>
        <v>12</v>
      </c>
      <c r="X42" s="24">
        <v>11</v>
      </c>
      <c r="Y42" s="25">
        <v>1</v>
      </c>
      <c r="Z42" s="26"/>
      <c r="AA42" s="26"/>
      <c r="AB42" s="26"/>
      <c r="AC42" s="27"/>
      <c r="AD42" s="30">
        <f t="shared" si="8"/>
        <v>1</v>
      </c>
      <c r="AE42" s="18">
        <f t="shared" si="9"/>
        <v>9</v>
      </c>
      <c r="AF42" s="24">
        <v>8</v>
      </c>
      <c r="AG42" s="25">
        <v>1</v>
      </c>
      <c r="AH42" s="26"/>
      <c r="AI42" s="26"/>
      <c r="AJ42" s="26"/>
      <c r="AK42" s="27"/>
      <c r="AL42" s="130">
        <f t="shared" si="10"/>
        <v>1</v>
      </c>
      <c r="AM42" s="18">
        <f t="shared" si="11"/>
        <v>12</v>
      </c>
      <c r="AN42" s="24">
        <v>7</v>
      </c>
      <c r="AO42" s="252">
        <v>2</v>
      </c>
      <c r="AP42" s="253">
        <v>1</v>
      </c>
      <c r="AQ42" s="253">
        <v>2</v>
      </c>
      <c r="AR42" s="253"/>
      <c r="AS42" s="254"/>
      <c r="AT42" s="131">
        <f t="shared" si="12"/>
        <v>5</v>
      </c>
      <c r="AU42" s="18">
        <f t="shared" si="13"/>
        <v>10</v>
      </c>
      <c r="AV42" s="24">
        <v>8</v>
      </c>
      <c r="AW42" s="28">
        <v>2</v>
      </c>
      <c r="AX42" s="21"/>
      <c r="AY42" s="21"/>
      <c r="AZ42" s="21"/>
      <c r="BA42" s="22"/>
      <c r="BB42" s="30">
        <f t="shared" si="14"/>
        <v>2</v>
      </c>
      <c r="BC42" s="18">
        <f t="shared" si="15"/>
        <v>31</v>
      </c>
      <c r="BD42" s="29">
        <f t="shared" si="16"/>
        <v>25</v>
      </c>
      <c r="BE42" s="282">
        <f t="shared" si="17"/>
        <v>3</v>
      </c>
      <c r="BF42" s="282">
        <f t="shared" si="18"/>
        <v>1</v>
      </c>
      <c r="BG42" s="282">
        <f t="shared" si="19"/>
        <v>2</v>
      </c>
      <c r="BH42" s="282">
        <f t="shared" si="20"/>
        <v>0</v>
      </c>
      <c r="BI42" s="283">
        <f t="shared" si="21"/>
        <v>0</v>
      </c>
      <c r="BJ42" s="30">
        <f t="shared" si="22"/>
        <v>6</v>
      </c>
      <c r="BK42" s="18">
        <f t="shared" si="23"/>
        <v>32</v>
      </c>
      <c r="BL42" s="29">
        <f t="shared" si="24"/>
        <v>28</v>
      </c>
      <c r="BM42" s="282">
        <f t="shared" si="25"/>
        <v>4</v>
      </c>
      <c r="BN42" s="282">
        <f t="shared" si="26"/>
        <v>0</v>
      </c>
      <c r="BO42" s="282">
        <f t="shared" si="27"/>
        <v>0</v>
      </c>
      <c r="BP42" s="282">
        <f t="shared" si="28"/>
        <v>0</v>
      </c>
      <c r="BQ42" s="283">
        <f t="shared" si="29"/>
        <v>0</v>
      </c>
      <c r="BR42" s="30">
        <f t="shared" si="30"/>
        <v>4</v>
      </c>
      <c r="BS42" s="31"/>
      <c r="BT42" s="519">
        <f t="shared" si="2"/>
        <v>63</v>
      </c>
      <c r="BU42" s="31"/>
    </row>
    <row r="43" spans="1:73" ht="33.950000000000003" customHeight="1" thickBot="1" x14ac:dyDescent="0.3">
      <c r="A43" s="193" t="s">
        <v>34</v>
      </c>
      <c r="B43" s="194" t="s">
        <v>40</v>
      </c>
      <c r="C43" s="194" t="s">
        <v>93</v>
      </c>
      <c r="D43" s="206" t="s">
        <v>161</v>
      </c>
      <c r="E43" s="204">
        <v>351500002</v>
      </c>
      <c r="F43" s="196" t="s">
        <v>14</v>
      </c>
      <c r="G43" s="53">
        <f t="shared" si="3"/>
        <v>30</v>
      </c>
      <c r="H43" s="54">
        <v>25</v>
      </c>
      <c r="I43" s="55">
        <v>3</v>
      </c>
      <c r="J43" s="56">
        <v>1</v>
      </c>
      <c r="K43" s="56"/>
      <c r="L43" s="56"/>
      <c r="M43" s="57">
        <v>1</v>
      </c>
      <c r="N43" s="65">
        <f t="shared" si="4"/>
        <v>5</v>
      </c>
      <c r="O43" s="53">
        <f t="shared" si="5"/>
        <v>6</v>
      </c>
      <c r="P43" s="58">
        <v>5</v>
      </c>
      <c r="Q43" s="255"/>
      <c r="R43" s="256"/>
      <c r="S43" s="256"/>
      <c r="T43" s="256"/>
      <c r="U43" s="257">
        <v>1</v>
      </c>
      <c r="V43" s="132">
        <f t="shared" si="6"/>
        <v>1</v>
      </c>
      <c r="W43" s="53">
        <f t="shared" si="7"/>
        <v>15</v>
      </c>
      <c r="X43" s="59">
        <v>8</v>
      </c>
      <c r="Y43" s="60">
        <v>3</v>
      </c>
      <c r="Z43" s="61">
        <v>1</v>
      </c>
      <c r="AA43" s="61"/>
      <c r="AB43" s="61"/>
      <c r="AC43" s="62">
        <v>3</v>
      </c>
      <c r="AD43" s="65">
        <f t="shared" si="8"/>
        <v>7</v>
      </c>
      <c r="AE43" s="53">
        <f t="shared" si="9"/>
        <v>3</v>
      </c>
      <c r="AF43" s="59">
        <v>2</v>
      </c>
      <c r="AG43" s="60"/>
      <c r="AH43" s="61">
        <v>1</v>
      </c>
      <c r="AI43" s="61"/>
      <c r="AJ43" s="61"/>
      <c r="AK43" s="62"/>
      <c r="AL43" s="132">
        <f t="shared" si="10"/>
        <v>1</v>
      </c>
      <c r="AM43" s="53">
        <f t="shared" si="11"/>
        <v>15</v>
      </c>
      <c r="AN43" s="59">
        <v>14</v>
      </c>
      <c r="AO43" s="255"/>
      <c r="AP43" s="256"/>
      <c r="AQ43" s="256">
        <v>1</v>
      </c>
      <c r="AR43" s="256"/>
      <c r="AS43" s="257"/>
      <c r="AT43" s="133">
        <f t="shared" si="12"/>
        <v>1</v>
      </c>
      <c r="AU43" s="53">
        <f t="shared" si="13"/>
        <v>3</v>
      </c>
      <c r="AV43" s="59">
        <v>3</v>
      </c>
      <c r="AW43" s="63"/>
      <c r="AX43" s="56"/>
      <c r="AY43" s="56"/>
      <c r="AZ43" s="56"/>
      <c r="BA43" s="57"/>
      <c r="BB43" s="65">
        <f t="shared" si="14"/>
        <v>0</v>
      </c>
      <c r="BC43" s="53">
        <f t="shared" si="15"/>
        <v>60</v>
      </c>
      <c r="BD43" s="64">
        <f t="shared" si="16"/>
        <v>47</v>
      </c>
      <c r="BE43" s="284">
        <f t="shared" si="17"/>
        <v>6</v>
      </c>
      <c r="BF43" s="284">
        <f t="shared" si="18"/>
        <v>2</v>
      </c>
      <c r="BG43" s="284">
        <f t="shared" si="19"/>
        <v>1</v>
      </c>
      <c r="BH43" s="284">
        <f t="shared" si="20"/>
        <v>0</v>
      </c>
      <c r="BI43" s="285">
        <f t="shared" si="21"/>
        <v>4</v>
      </c>
      <c r="BJ43" s="65">
        <f t="shared" si="22"/>
        <v>13</v>
      </c>
      <c r="BK43" s="53">
        <f t="shared" si="23"/>
        <v>12</v>
      </c>
      <c r="BL43" s="64">
        <f t="shared" si="24"/>
        <v>10</v>
      </c>
      <c r="BM43" s="284">
        <f t="shared" si="25"/>
        <v>0</v>
      </c>
      <c r="BN43" s="284">
        <f t="shared" si="26"/>
        <v>1</v>
      </c>
      <c r="BO43" s="284">
        <f t="shared" si="27"/>
        <v>0</v>
      </c>
      <c r="BP43" s="284">
        <f t="shared" si="28"/>
        <v>0</v>
      </c>
      <c r="BQ43" s="285">
        <f t="shared" si="29"/>
        <v>1</v>
      </c>
      <c r="BR43" s="65">
        <f t="shared" si="30"/>
        <v>2</v>
      </c>
      <c r="BS43" s="31"/>
      <c r="BT43" s="519">
        <f t="shared" si="2"/>
        <v>72</v>
      </c>
      <c r="BU43" s="31"/>
    </row>
    <row r="44" spans="1:73" ht="33.950000000000003" customHeight="1" thickBot="1" x14ac:dyDescent="0.3">
      <c r="A44" s="311"/>
      <c r="B44" s="312"/>
      <c r="C44" s="312"/>
      <c r="D44" s="312"/>
      <c r="E44" s="312"/>
      <c r="F44" s="313"/>
      <c r="G44" s="80">
        <f t="shared" ref="G44" si="136">H44+N44</f>
        <v>53</v>
      </c>
      <c r="H44" s="220">
        <f t="shared" ref="H44:M44" si="137">SUM(H40:H43)</f>
        <v>41</v>
      </c>
      <c r="I44" s="235">
        <f t="shared" si="137"/>
        <v>3</v>
      </c>
      <c r="J44" s="236">
        <f t="shared" si="137"/>
        <v>2</v>
      </c>
      <c r="K44" s="236">
        <f t="shared" si="137"/>
        <v>1</v>
      </c>
      <c r="L44" s="236">
        <f t="shared" si="137"/>
        <v>3</v>
      </c>
      <c r="M44" s="237">
        <f t="shared" si="137"/>
        <v>3</v>
      </c>
      <c r="N44" s="66">
        <f>SUM(I44:M44)</f>
        <v>12</v>
      </c>
      <c r="O44" s="80">
        <f t="shared" ref="O44" si="138">P44+V44</f>
        <v>60</v>
      </c>
      <c r="P44" s="220">
        <f t="shared" ref="P44:U44" si="139">SUM(P40:P43)</f>
        <v>55</v>
      </c>
      <c r="Q44" s="235">
        <f t="shared" si="139"/>
        <v>3</v>
      </c>
      <c r="R44" s="236">
        <f t="shared" si="139"/>
        <v>0</v>
      </c>
      <c r="S44" s="236">
        <f t="shared" si="139"/>
        <v>0</v>
      </c>
      <c r="T44" s="236">
        <f t="shared" si="139"/>
        <v>1</v>
      </c>
      <c r="U44" s="237">
        <f t="shared" si="139"/>
        <v>1</v>
      </c>
      <c r="V44" s="134">
        <f t="shared" ref="V44" si="140">SUM(Q44:U44)</f>
        <v>5</v>
      </c>
      <c r="W44" s="80">
        <f t="shared" ref="W44" si="141">X44+AD44</f>
        <v>37</v>
      </c>
      <c r="X44" s="220">
        <f t="shared" ref="X44:AC44" si="142">SUM(X40:X43)</f>
        <v>29</v>
      </c>
      <c r="Y44" s="235">
        <f t="shared" si="142"/>
        <v>4</v>
      </c>
      <c r="Z44" s="236">
        <f t="shared" si="142"/>
        <v>1</v>
      </c>
      <c r="AA44" s="236">
        <f t="shared" si="142"/>
        <v>0</v>
      </c>
      <c r="AB44" s="236">
        <f t="shared" si="142"/>
        <v>0</v>
      </c>
      <c r="AC44" s="237">
        <f t="shared" si="142"/>
        <v>3</v>
      </c>
      <c r="AD44" s="66">
        <f t="shared" ref="AD44" si="143">SUM(Y44:AC44)</f>
        <v>8</v>
      </c>
      <c r="AE44" s="80">
        <f t="shared" ref="AE44" si="144">AF44+AL44</f>
        <v>50</v>
      </c>
      <c r="AF44" s="220">
        <f t="shared" ref="AF44:AK44" si="145">SUM(AF40:AF43)</f>
        <v>43</v>
      </c>
      <c r="AG44" s="235">
        <f t="shared" si="145"/>
        <v>4</v>
      </c>
      <c r="AH44" s="236">
        <f t="shared" si="145"/>
        <v>2</v>
      </c>
      <c r="AI44" s="236">
        <f t="shared" si="145"/>
        <v>0</v>
      </c>
      <c r="AJ44" s="236">
        <f t="shared" si="145"/>
        <v>0</v>
      </c>
      <c r="AK44" s="237">
        <f t="shared" si="145"/>
        <v>1</v>
      </c>
      <c r="AL44" s="134">
        <f t="shared" ref="AL44" si="146">SUM(AG44:AK44)</f>
        <v>7</v>
      </c>
      <c r="AM44" s="80">
        <f t="shared" ref="AM44" si="147">AN44+AT44</f>
        <v>47</v>
      </c>
      <c r="AN44" s="220">
        <f t="shared" ref="AN44:AS44" si="148">SUM(AN40:AN43)</f>
        <v>37</v>
      </c>
      <c r="AO44" s="235">
        <f t="shared" si="148"/>
        <v>3</v>
      </c>
      <c r="AP44" s="236">
        <f t="shared" si="148"/>
        <v>3</v>
      </c>
      <c r="AQ44" s="236">
        <f t="shared" si="148"/>
        <v>4</v>
      </c>
      <c r="AR44" s="236">
        <f t="shared" si="148"/>
        <v>0</v>
      </c>
      <c r="AS44" s="237">
        <f t="shared" si="148"/>
        <v>0</v>
      </c>
      <c r="AT44" s="135">
        <f t="shared" ref="AT44" si="149">SUM(AO44:AS44)</f>
        <v>10</v>
      </c>
      <c r="AU44" s="80">
        <f t="shared" ref="AU44" si="150">AV44+BB44</f>
        <v>61</v>
      </c>
      <c r="AV44" s="220">
        <f t="shared" ref="AV44:BA44" si="151">SUM(AV40:AV43)</f>
        <v>58</v>
      </c>
      <c r="AW44" s="235">
        <f t="shared" si="151"/>
        <v>3</v>
      </c>
      <c r="AX44" s="236">
        <f t="shared" si="151"/>
        <v>0</v>
      </c>
      <c r="AY44" s="236">
        <f t="shared" si="151"/>
        <v>0</v>
      </c>
      <c r="AZ44" s="236">
        <f t="shared" si="151"/>
        <v>0</v>
      </c>
      <c r="BA44" s="237">
        <f t="shared" si="151"/>
        <v>0</v>
      </c>
      <c r="BB44" s="66">
        <f t="shared" si="14"/>
        <v>3</v>
      </c>
      <c r="BC44" s="80">
        <f t="shared" si="15"/>
        <v>137</v>
      </c>
      <c r="BD44" s="81">
        <f t="shared" si="16"/>
        <v>107</v>
      </c>
      <c r="BE44" s="286">
        <f t="shared" si="17"/>
        <v>10</v>
      </c>
      <c r="BF44" s="286">
        <f t="shared" si="18"/>
        <v>6</v>
      </c>
      <c r="BG44" s="286">
        <f t="shared" si="19"/>
        <v>5</v>
      </c>
      <c r="BH44" s="286">
        <f t="shared" si="20"/>
        <v>3</v>
      </c>
      <c r="BI44" s="287">
        <f t="shared" si="21"/>
        <v>6</v>
      </c>
      <c r="BJ44" s="66">
        <f t="shared" si="22"/>
        <v>30</v>
      </c>
      <c r="BK44" s="80">
        <f t="shared" si="23"/>
        <v>171</v>
      </c>
      <c r="BL44" s="81">
        <f t="shared" si="24"/>
        <v>156</v>
      </c>
      <c r="BM44" s="286">
        <f t="shared" si="25"/>
        <v>10</v>
      </c>
      <c r="BN44" s="286">
        <f t="shared" si="26"/>
        <v>2</v>
      </c>
      <c r="BO44" s="286">
        <f t="shared" si="27"/>
        <v>0</v>
      </c>
      <c r="BP44" s="286">
        <f t="shared" si="28"/>
        <v>1</v>
      </c>
      <c r="BQ44" s="287">
        <f t="shared" si="29"/>
        <v>2</v>
      </c>
      <c r="BR44" s="66">
        <f t="shared" si="30"/>
        <v>15</v>
      </c>
      <c r="BS44" s="31"/>
      <c r="BT44" s="520">
        <f t="shared" si="2"/>
        <v>308</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53</v>
      </c>
      <c r="H70" s="138">
        <f t="shared" ref="H70:M70" si="281">SUM(H69,H66,H63,H60,H56,H53,H49,H44,H39,H35,H31,H26,H21)</f>
        <v>41</v>
      </c>
      <c r="I70" s="244">
        <f t="shared" si="281"/>
        <v>3</v>
      </c>
      <c r="J70" s="245">
        <f t="shared" si="281"/>
        <v>2</v>
      </c>
      <c r="K70" s="245">
        <f t="shared" si="281"/>
        <v>1</v>
      </c>
      <c r="L70" s="245">
        <f t="shared" si="281"/>
        <v>3</v>
      </c>
      <c r="M70" s="246">
        <f t="shared" si="281"/>
        <v>3</v>
      </c>
      <c r="N70" s="84">
        <f>SUM(I70:M70)</f>
        <v>12</v>
      </c>
      <c r="O70" s="82">
        <f t="shared" ref="O70:O89" si="282">P70+V70</f>
        <v>60</v>
      </c>
      <c r="P70" s="138">
        <f t="shared" ref="P70:U70" si="283">SUM(P69,P66,P63,P60,P56,P53,P49,P44,P39,P35,P31,P26,P21)</f>
        <v>55</v>
      </c>
      <c r="Q70" s="244">
        <f t="shared" si="283"/>
        <v>3</v>
      </c>
      <c r="R70" s="245">
        <f t="shared" si="283"/>
        <v>0</v>
      </c>
      <c r="S70" s="245">
        <f t="shared" si="283"/>
        <v>0</v>
      </c>
      <c r="T70" s="245">
        <f t="shared" si="283"/>
        <v>1</v>
      </c>
      <c r="U70" s="246">
        <f t="shared" si="283"/>
        <v>1</v>
      </c>
      <c r="V70" s="139">
        <f t="shared" ref="V70:V89" si="284">SUM(Q70:U70)</f>
        <v>5</v>
      </c>
      <c r="W70" s="82">
        <f t="shared" ref="W70:W89" si="285">X70+AD70</f>
        <v>37</v>
      </c>
      <c r="X70" s="138">
        <f t="shared" ref="X70:AC70" si="286">SUM(X69,X66,X63,X60,X56,X53,X49,X44,X39,X35,X31,X26,X21)</f>
        <v>29</v>
      </c>
      <c r="Y70" s="244">
        <f t="shared" si="286"/>
        <v>4</v>
      </c>
      <c r="Z70" s="245">
        <f t="shared" si="286"/>
        <v>1</v>
      </c>
      <c r="AA70" s="245">
        <f t="shared" si="286"/>
        <v>0</v>
      </c>
      <c r="AB70" s="245">
        <f t="shared" si="286"/>
        <v>0</v>
      </c>
      <c r="AC70" s="246">
        <f t="shared" si="286"/>
        <v>3</v>
      </c>
      <c r="AD70" s="84">
        <f t="shared" ref="AD70:AD89" si="287">SUM(Y70:AC70)</f>
        <v>8</v>
      </c>
      <c r="AE70" s="82">
        <f t="shared" ref="AE70:AE89" si="288">AF70+AL70</f>
        <v>50</v>
      </c>
      <c r="AF70" s="138">
        <f t="shared" ref="AF70:AK70" si="289">SUM(AF69,AF66,AF63,AF60,AF56,AF53,AF49,AF44,AF39,AF35,AF31,AF26,AF21)</f>
        <v>43</v>
      </c>
      <c r="AG70" s="244">
        <f t="shared" si="289"/>
        <v>4</v>
      </c>
      <c r="AH70" s="245">
        <f t="shared" si="289"/>
        <v>2</v>
      </c>
      <c r="AI70" s="245">
        <f t="shared" si="289"/>
        <v>0</v>
      </c>
      <c r="AJ70" s="245">
        <f t="shared" si="289"/>
        <v>0</v>
      </c>
      <c r="AK70" s="246">
        <f t="shared" si="289"/>
        <v>1</v>
      </c>
      <c r="AL70" s="139">
        <f t="shared" ref="AL70:AL89" si="290">SUM(AG70:AK70)</f>
        <v>7</v>
      </c>
      <c r="AM70" s="82">
        <f t="shared" ref="AM70:AM89" si="291">AN70+AT70</f>
        <v>47</v>
      </c>
      <c r="AN70" s="138">
        <f t="shared" ref="AN70:AS70" si="292">SUM(AN69,AN66,AN63,AN60,AN56,AN53,AN49,AN44,AN39,AN35,AN31,AN26,AN21)</f>
        <v>37</v>
      </c>
      <c r="AO70" s="244">
        <f t="shared" si="292"/>
        <v>3</v>
      </c>
      <c r="AP70" s="245">
        <f t="shared" si="292"/>
        <v>3</v>
      </c>
      <c r="AQ70" s="245">
        <f t="shared" si="292"/>
        <v>4</v>
      </c>
      <c r="AR70" s="245">
        <f t="shared" si="292"/>
        <v>0</v>
      </c>
      <c r="AS70" s="246">
        <f t="shared" si="292"/>
        <v>0</v>
      </c>
      <c r="AT70" s="140">
        <f t="shared" ref="AT70:AT89" si="293">SUM(AO70:AS70)</f>
        <v>10</v>
      </c>
      <c r="AU70" s="82">
        <f t="shared" ref="AU70:AU89" si="294">AV70+BB70</f>
        <v>61</v>
      </c>
      <c r="AV70" s="138">
        <f t="shared" ref="AV70:BA70" si="295">SUM(AV69,AV66,AV63,AV60,AV56,AV53,AV49,AV44,AV39,AV35,AV31,AV26,AV21)</f>
        <v>58</v>
      </c>
      <c r="AW70" s="244">
        <f t="shared" si="295"/>
        <v>3</v>
      </c>
      <c r="AX70" s="245">
        <f t="shared" si="295"/>
        <v>0</v>
      </c>
      <c r="AY70" s="245">
        <f t="shared" si="295"/>
        <v>0</v>
      </c>
      <c r="AZ70" s="245">
        <f t="shared" si="295"/>
        <v>0</v>
      </c>
      <c r="BA70" s="246">
        <f t="shared" si="295"/>
        <v>0</v>
      </c>
      <c r="BB70" s="84">
        <f t="shared" ref="BB70:BB89" si="296">SUM(AW70:BA70)</f>
        <v>3</v>
      </c>
      <c r="BC70" s="82">
        <f>G70+W70+AM70</f>
        <v>137</v>
      </c>
      <c r="BD70" s="83">
        <f t="shared" si="266"/>
        <v>107</v>
      </c>
      <c r="BE70" s="290">
        <f t="shared" si="267"/>
        <v>10</v>
      </c>
      <c r="BF70" s="290">
        <f t="shared" si="268"/>
        <v>6</v>
      </c>
      <c r="BG70" s="290">
        <f>K70+AA70+AQ70</f>
        <v>5</v>
      </c>
      <c r="BH70" s="290">
        <f t="shared" si="270"/>
        <v>3</v>
      </c>
      <c r="BI70" s="291">
        <f t="shared" si="271"/>
        <v>6</v>
      </c>
      <c r="BJ70" s="84">
        <f>N70+AD70+AT70</f>
        <v>30</v>
      </c>
      <c r="BK70" s="82">
        <f t="shared" si="273"/>
        <v>171</v>
      </c>
      <c r="BL70" s="83">
        <f t="shared" si="274"/>
        <v>156</v>
      </c>
      <c r="BM70" s="290">
        <f t="shared" si="275"/>
        <v>10</v>
      </c>
      <c r="BN70" s="290">
        <f t="shared" si="276"/>
        <v>2</v>
      </c>
      <c r="BO70" s="290">
        <f t="shared" si="277"/>
        <v>0</v>
      </c>
      <c r="BP70" s="290">
        <f t="shared" si="278"/>
        <v>1</v>
      </c>
      <c r="BQ70" s="291">
        <f t="shared" si="279"/>
        <v>2</v>
      </c>
      <c r="BR70" s="84">
        <f t="shared" si="280"/>
        <v>15</v>
      </c>
      <c r="BS70" s="31"/>
      <c r="BT70" s="519">
        <f>SUM(BC70+BK70)</f>
        <v>308</v>
      </c>
      <c r="BU70" s="43">
        <f>SUM(BT21,BT26,BT31,BT35,BT39,BT44,BT49,BT53,BT56,BT60,BT63,BT66,BT69)</f>
        <v>308</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0</v>
      </c>
      <c r="H112" s="66">
        <f t="shared" si="327"/>
        <v>0</v>
      </c>
      <c r="I112" s="247">
        <f t="shared" si="327"/>
        <v>0</v>
      </c>
      <c r="J112" s="247">
        <f t="shared" si="327"/>
        <v>0</v>
      </c>
      <c r="K112" s="247">
        <f t="shared" si="327"/>
        <v>0</v>
      </c>
      <c r="L112" s="247">
        <f t="shared" si="327"/>
        <v>0</v>
      </c>
      <c r="M112" s="247">
        <f t="shared" si="327"/>
        <v>0</v>
      </c>
      <c r="N112" s="66">
        <f t="shared" si="327"/>
        <v>0</v>
      </c>
      <c r="O112" s="66">
        <f t="shared" si="327"/>
        <v>0</v>
      </c>
      <c r="P112" s="66">
        <f t="shared" si="327"/>
        <v>0</v>
      </c>
      <c r="Q112" s="247">
        <f t="shared" si="327"/>
        <v>0</v>
      </c>
      <c r="R112" s="247">
        <f t="shared" si="327"/>
        <v>0</v>
      </c>
      <c r="S112" s="247">
        <f t="shared" si="327"/>
        <v>0</v>
      </c>
      <c r="T112" s="247">
        <f t="shared" si="327"/>
        <v>0</v>
      </c>
      <c r="U112" s="247">
        <f t="shared" si="327"/>
        <v>0</v>
      </c>
      <c r="V112" s="66">
        <f>SUM(V71:V111)</f>
        <v>0</v>
      </c>
      <c r="W112" s="66">
        <f t="shared" si="327"/>
        <v>0</v>
      </c>
      <c r="X112" s="66">
        <f t="shared" si="327"/>
        <v>0</v>
      </c>
      <c r="Y112" s="247">
        <f t="shared" si="327"/>
        <v>0</v>
      </c>
      <c r="Z112" s="247">
        <f t="shared" si="327"/>
        <v>0</v>
      </c>
      <c r="AA112" s="247">
        <f t="shared" si="327"/>
        <v>0</v>
      </c>
      <c r="AB112" s="247">
        <f t="shared" si="327"/>
        <v>0</v>
      </c>
      <c r="AC112" s="247">
        <f t="shared" si="327"/>
        <v>0</v>
      </c>
      <c r="AD112" s="66">
        <f t="shared" si="327"/>
        <v>0</v>
      </c>
      <c r="AE112" s="66">
        <f t="shared" si="327"/>
        <v>0</v>
      </c>
      <c r="AF112" s="66">
        <f t="shared" si="327"/>
        <v>0</v>
      </c>
      <c r="AG112" s="247">
        <f t="shared" si="327"/>
        <v>0</v>
      </c>
      <c r="AH112" s="247">
        <f t="shared" si="327"/>
        <v>0</v>
      </c>
      <c r="AI112" s="247">
        <f t="shared" si="327"/>
        <v>0</v>
      </c>
      <c r="AJ112" s="247">
        <f>SUM(AJ71:AJ111)</f>
        <v>0</v>
      </c>
      <c r="AK112" s="247">
        <f t="shared" si="327"/>
        <v>0</v>
      </c>
      <c r="AL112" s="66">
        <f t="shared" si="327"/>
        <v>0</v>
      </c>
      <c r="AM112" s="66">
        <f t="shared" ref="AM112:BR112" si="328">SUM(AM71:AM111)</f>
        <v>0</v>
      </c>
      <c r="AN112" s="66">
        <f t="shared" si="328"/>
        <v>0</v>
      </c>
      <c r="AO112" s="247">
        <f t="shared" si="328"/>
        <v>0</v>
      </c>
      <c r="AP112" s="247">
        <f t="shared" si="328"/>
        <v>0</v>
      </c>
      <c r="AQ112" s="247">
        <f t="shared" si="328"/>
        <v>0</v>
      </c>
      <c r="AR112" s="247">
        <f t="shared" si="328"/>
        <v>0</v>
      </c>
      <c r="AS112" s="247">
        <f t="shared" si="328"/>
        <v>0</v>
      </c>
      <c r="AT112" s="66">
        <f t="shared" si="328"/>
        <v>0</v>
      </c>
      <c r="AU112" s="66">
        <f t="shared" si="328"/>
        <v>0</v>
      </c>
      <c r="AV112" s="66">
        <f t="shared" si="328"/>
        <v>0</v>
      </c>
      <c r="AW112" s="247">
        <f t="shared" si="328"/>
        <v>0</v>
      </c>
      <c r="AX112" s="247">
        <f t="shared" si="328"/>
        <v>0</v>
      </c>
      <c r="AY112" s="247">
        <f t="shared" si="328"/>
        <v>0</v>
      </c>
      <c r="AZ112" s="247">
        <f t="shared" si="328"/>
        <v>0</v>
      </c>
      <c r="BA112" s="247">
        <f t="shared" si="328"/>
        <v>0</v>
      </c>
      <c r="BB112" s="66">
        <f t="shared" si="328"/>
        <v>0</v>
      </c>
      <c r="BC112" s="66">
        <f t="shared" si="328"/>
        <v>0</v>
      </c>
      <c r="BD112" s="66">
        <f t="shared" si="328"/>
        <v>0</v>
      </c>
      <c r="BE112" s="247">
        <f t="shared" si="328"/>
        <v>0</v>
      </c>
      <c r="BF112" s="247">
        <f t="shared" si="328"/>
        <v>0</v>
      </c>
      <c r="BG112" s="247">
        <f t="shared" si="328"/>
        <v>0</v>
      </c>
      <c r="BH112" s="247">
        <f t="shared" si="328"/>
        <v>0</v>
      </c>
      <c r="BI112" s="247">
        <f t="shared" si="328"/>
        <v>0</v>
      </c>
      <c r="BJ112" s="66">
        <f t="shared" si="328"/>
        <v>0</v>
      </c>
      <c r="BK112" s="66">
        <f t="shared" si="328"/>
        <v>0</v>
      </c>
      <c r="BL112" s="66">
        <f t="shared" si="328"/>
        <v>0</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50" t="s">
        <v>203</v>
      </c>
      <c r="B113" s="551"/>
      <c r="C113" s="355"/>
      <c r="D113" s="355"/>
      <c r="E113" s="31"/>
      <c r="F113" s="141" t="s">
        <v>33</v>
      </c>
      <c r="G113" s="142">
        <f t="shared" ref="G113:AL113" si="329">SUM(G70,G112)</f>
        <v>53</v>
      </c>
      <c r="H113" s="143">
        <f t="shared" si="329"/>
        <v>41</v>
      </c>
      <c r="I113" s="248">
        <f t="shared" si="329"/>
        <v>3</v>
      </c>
      <c r="J113" s="248">
        <f t="shared" si="329"/>
        <v>2</v>
      </c>
      <c r="K113" s="248">
        <f t="shared" si="329"/>
        <v>1</v>
      </c>
      <c r="L113" s="248">
        <f t="shared" si="329"/>
        <v>3</v>
      </c>
      <c r="M113" s="248">
        <f t="shared" si="329"/>
        <v>3</v>
      </c>
      <c r="N113" s="143">
        <f t="shared" si="329"/>
        <v>12</v>
      </c>
      <c r="O113" s="143">
        <f t="shared" si="329"/>
        <v>60</v>
      </c>
      <c r="P113" s="143">
        <f t="shared" si="329"/>
        <v>55</v>
      </c>
      <c r="Q113" s="248">
        <f t="shared" si="329"/>
        <v>3</v>
      </c>
      <c r="R113" s="248">
        <f t="shared" si="329"/>
        <v>0</v>
      </c>
      <c r="S113" s="248">
        <f t="shared" si="329"/>
        <v>0</v>
      </c>
      <c r="T113" s="248">
        <f t="shared" si="329"/>
        <v>1</v>
      </c>
      <c r="U113" s="248">
        <f t="shared" si="329"/>
        <v>1</v>
      </c>
      <c r="V113" s="143">
        <f>SUM(V70,V112)</f>
        <v>5</v>
      </c>
      <c r="W113" s="143">
        <f t="shared" si="329"/>
        <v>37</v>
      </c>
      <c r="X113" s="143">
        <f t="shared" si="329"/>
        <v>29</v>
      </c>
      <c r="Y113" s="248">
        <f t="shared" si="329"/>
        <v>4</v>
      </c>
      <c r="Z113" s="248">
        <f t="shared" si="329"/>
        <v>1</v>
      </c>
      <c r="AA113" s="248">
        <f t="shared" si="329"/>
        <v>0</v>
      </c>
      <c r="AB113" s="248">
        <f t="shared" si="329"/>
        <v>0</v>
      </c>
      <c r="AC113" s="248">
        <f t="shared" si="329"/>
        <v>3</v>
      </c>
      <c r="AD113" s="143">
        <f t="shared" si="329"/>
        <v>8</v>
      </c>
      <c r="AE113" s="143">
        <f t="shared" si="329"/>
        <v>50</v>
      </c>
      <c r="AF113" s="143">
        <f t="shared" si="329"/>
        <v>43</v>
      </c>
      <c r="AG113" s="248">
        <f t="shared" si="329"/>
        <v>4</v>
      </c>
      <c r="AH113" s="248">
        <f t="shared" si="329"/>
        <v>2</v>
      </c>
      <c r="AI113" s="248">
        <f t="shared" si="329"/>
        <v>0</v>
      </c>
      <c r="AJ113" s="248">
        <f>SUM(AJ70,AJ112)</f>
        <v>0</v>
      </c>
      <c r="AK113" s="248">
        <f t="shared" si="329"/>
        <v>1</v>
      </c>
      <c r="AL113" s="143">
        <f t="shared" si="329"/>
        <v>7</v>
      </c>
      <c r="AM113" s="143">
        <f t="shared" ref="AM113:BR113" si="330">SUM(AM70,AM112)</f>
        <v>47</v>
      </c>
      <c r="AN113" s="143">
        <f t="shared" si="330"/>
        <v>37</v>
      </c>
      <c r="AO113" s="248">
        <f t="shared" si="330"/>
        <v>3</v>
      </c>
      <c r="AP113" s="248">
        <f t="shared" si="330"/>
        <v>3</v>
      </c>
      <c r="AQ113" s="248">
        <f t="shared" si="330"/>
        <v>4</v>
      </c>
      <c r="AR113" s="248">
        <f t="shared" si="330"/>
        <v>0</v>
      </c>
      <c r="AS113" s="248">
        <f t="shared" si="330"/>
        <v>0</v>
      </c>
      <c r="AT113" s="143">
        <f t="shared" si="330"/>
        <v>10</v>
      </c>
      <c r="AU113" s="143">
        <f t="shared" si="330"/>
        <v>61</v>
      </c>
      <c r="AV113" s="143">
        <f t="shared" si="330"/>
        <v>58</v>
      </c>
      <c r="AW113" s="143">
        <f t="shared" si="330"/>
        <v>3</v>
      </c>
      <c r="AX113" s="143">
        <f t="shared" si="330"/>
        <v>0</v>
      </c>
      <c r="AY113" s="143">
        <f t="shared" si="330"/>
        <v>0</v>
      </c>
      <c r="AZ113" s="143">
        <f t="shared" si="330"/>
        <v>0</v>
      </c>
      <c r="BA113" s="143">
        <f t="shared" si="330"/>
        <v>0</v>
      </c>
      <c r="BB113" s="143">
        <f t="shared" si="330"/>
        <v>3</v>
      </c>
      <c r="BC113" s="143">
        <f t="shared" si="330"/>
        <v>137</v>
      </c>
      <c r="BD113" s="143">
        <f t="shared" si="330"/>
        <v>107</v>
      </c>
      <c r="BE113" s="248">
        <f t="shared" si="330"/>
        <v>10</v>
      </c>
      <c r="BF113" s="248">
        <f t="shared" si="330"/>
        <v>6</v>
      </c>
      <c r="BG113" s="248">
        <f t="shared" si="330"/>
        <v>5</v>
      </c>
      <c r="BH113" s="248">
        <f t="shared" si="330"/>
        <v>3</v>
      </c>
      <c r="BI113" s="248">
        <f t="shared" si="330"/>
        <v>6</v>
      </c>
      <c r="BJ113" s="143">
        <f t="shared" si="330"/>
        <v>30</v>
      </c>
      <c r="BK113" s="143">
        <f t="shared" si="330"/>
        <v>171</v>
      </c>
      <c r="BL113" s="143">
        <f t="shared" si="330"/>
        <v>156</v>
      </c>
      <c r="BM113" s="248">
        <f t="shared" si="330"/>
        <v>10</v>
      </c>
      <c r="BN113" s="248">
        <f t="shared" si="330"/>
        <v>2</v>
      </c>
      <c r="BO113" s="248">
        <f t="shared" si="330"/>
        <v>0</v>
      </c>
      <c r="BP113" s="248">
        <f t="shared" si="330"/>
        <v>1</v>
      </c>
      <c r="BQ113" s="248">
        <f t="shared" si="330"/>
        <v>2</v>
      </c>
      <c r="BR113" s="143">
        <f t="shared" si="330"/>
        <v>15</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0.77358490566037741</v>
      </c>
      <c r="M114" s="145"/>
      <c r="N114" s="146"/>
      <c r="O114" s="144" t="s">
        <v>22</v>
      </c>
      <c r="P114" s="588" t="s">
        <v>25</v>
      </c>
      <c r="Q114" s="590">
        <v>100</v>
      </c>
      <c r="R114" s="590"/>
      <c r="S114" s="592" t="s">
        <v>26</v>
      </c>
      <c r="T114" s="614">
        <f>+P113/O113</f>
        <v>0.91666666666666663</v>
      </c>
      <c r="U114" s="145"/>
      <c r="V114" s="146"/>
      <c r="W114" s="144" t="s">
        <v>22</v>
      </c>
      <c r="X114" s="588" t="s">
        <v>25</v>
      </c>
      <c r="Y114" s="590">
        <v>100</v>
      </c>
      <c r="Z114" s="590"/>
      <c r="AA114" s="592" t="s">
        <v>26</v>
      </c>
      <c r="AB114" s="614">
        <f>+X113/W113</f>
        <v>0.78378378378378377</v>
      </c>
      <c r="AC114" s="147"/>
      <c r="AD114" s="148"/>
      <c r="AE114" s="144" t="s">
        <v>22</v>
      </c>
      <c r="AF114" s="588" t="s">
        <v>25</v>
      </c>
      <c r="AG114" s="590">
        <v>100</v>
      </c>
      <c r="AH114" s="590"/>
      <c r="AI114" s="592" t="s">
        <v>26</v>
      </c>
      <c r="AJ114" s="614">
        <f>+AF113/AE113</f>
        <v>0.86</v>
      </c>
      <c r="AK114" s="147"/>
      <c r="AL114" s="148"/>
      <c r="AM114" s="144" t="s">
        <v>22</v>
      </c>
      <c r="AN114" s="588" t="s">
        <v>25</v>
      </c>
      <c r="AO114" s="590">
        <v>100</v>
      </c>
      <c r="AP114" s="590"/>
      <c r="AQ114" s="592" t="s">
        <v>26</v>
      </c>
      <c r="AR114" s="614">
        <f>+AN113/AM113</f>
        <v>0.78723404255319152</v>
      </c>
      <c r="AS114" s="147"/>
      <c r="AT114" s="149"/>
      <c r="AU114" s="144" t="s">
        <v>22</v>
      </c>
      <c r="AV114" s="588" t="s">
        <v>25</v>
      </c>
      <c r="AW114" s="590">
        <v>100</v>
      </c>
      <c r="AX114" s="590"/>
      <c r="AY114" s="592" t="s">
        <v>26</v>
      </c>
      <c r="AZ114" s="614">
        <f>+AV113/AU113</f>
        <v>0.95081967213114749</v>
      </c>
      <c r="BA114" s="147"/>
      <c r="BB114" s="149"/>
      <c r="BC114" s="144" t="s">
        <v>22</v>
      </c>
      <c r="BD114" s="588" t="s">
        <v>25</v>
      </c>
      <c r="BE114" s="590">
        <v>100</v>
      </c>
      <c r="BF114" s="590"/>
      <c r="BG114" s="592" t="s">
        <v>26</v>
      </c>
      <c r="BH114" s="614">
        <f>+BD113/BC113</f>
        <v>0.78102189781021902</v>
      </c>
      <c r="BI114" s="147"/>
      <c r="BJ114" s="149"/>
      <c r="BK114" s="144" t="s">
        <v>22</v>
      </c>
      <c r="BL114" s="588" t="s">
        <v>25</v>
      </c>
      <c r="BM114" s="590">
        <v>100</v>
      </c>
      <c r="BN114" s="590"/>
      <c r="BO114" s="592" t="s">
        <v>26</v>
      </c>
      <c r="BP114" s="614">
        <f>+BL113/BK113</f>
        <v>0.91228070175438591</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0.22641509433962265</v>
      </c>
      <c r="M116" s="156"/>
      <c r="N116" s="157"/>
      <c r="O116" s="155" t="s">
        <v>27</v>
      </c>
      <c r="P116" s="586" t="s">
        <v>25</v>
      </c>
      <c r="Q116" s="590">
        <v>100</v>
      </c>
      <c r="R116" s="590"/>
      <c r="S116" s="592" t="s">
        <v>26</v>
      </c>
      <c r="T116" s="594">
        <f>+V113/O113</f>
        <v>8.3333333333333329E-2</v>
      </c>
      <c r="U116" s="156"/>
      <c r="V116" s="157"/>
      <c r="W116" s="155" t="s">
        <v>27</v>
      </c>
      <c r="X116" s="586" t="s">
        <v>25</v>
      </c>
      <c r="Y116" s="590">
        <v>100</v>
      </c>
      <c r="Z116" s="590"/>
      <c r="AA116" s="592" t="s">
        <v>26</v>
      </c>
      <c r="AB116" s="614">
        <f>+AD113/W113</f>
        <v>0.21621621621621623</v>
      </c>
      <c r="AC116" s="156"/>
      <c r="AD116" s="157"/>
      <c r="AE116" s="155" t="s">
        <v>27</v>
      </c>
      <c r="AF116" s="586" t="s">
        <v>25</v>
      </c>
      <c r="AG116" s="590">
        <v>100</v>
      </c>
      <c r="AH116" s="590"/>
      <c r="AI116" s="592" t="s">
        <v>26</v>
      </c>
      <c r="AJ116" s="614">
        <f>+AL113/AE113</f>
        <v>0.14000000000000001</v>
      </c>
      <c r="AK116" s="156"/>
      <c r="AL116" s="157"/>
      <c r="AM116" s="155" t="s">
        <v>27</v>
      </c>
      <c r="AN116" s="586" t="s">
        <v>25</v>
      </c>
      <c r="AO116" s="590">
        <v>100</v>
      </c>
      <c r="AP116" s="590"/>
      <c r="AQ116" s="592" t="s">
        <v>26</v>
      </c>
      <c r="AR116" s="614">
        <f>+AT113/AM113</f>
        <v>0.21276595744680851</v>
      </c>
      <c r="AS116" s="156"/>
      <c r="AT116" s="157"/>
      <c r="AU116" s="155" t="s">
        <v>27</v>
      </c>
      <c r="AV116" s="586" t="s">
        <v>25</v>
      </c>
      <c r="AW116" s="590">
        <v>100</v>
      </c>
      <c r="AX116" s="590"/>
      <c r="AY116" s="592" t="s">
        <v>26</v>
      </c>
      <c r="AZ116" s="614">
        <f>+BB113/AU113</f>
        <v>4.9180327868852458E-2</v>
      </c>
      <c r="BA116" s="156"/>
      <c r="BB116" s="157"/>
      <c r="BC116" s="155" t="s">
        <v>27</v>
      </c>
      <c r="BD116" s="586" t="s">
        <v>25</v>
      </c>
      <c r="BE116" s="590">
        <v>100</v>
      </c>
      <c r="BF116" s="590"/>
      <c r="BG116" s="592" t="s">
        <v>26</v>
      </c>
      <c r="BH116" s="614">
        <f>+BJ113/BC113</f>
        <v>0.21897810218978103</v>
      </c>
      <c r="BI116" s="156"/>
      <c r="BJ116" s="157"/>
      <c r="BK116" s="155" t="s">
        <v>27</v>
      </c>
      <c r="BL116" s="586" t="s">
        <v>25</v>
      </c>
      <c r="BM116" s="590">
        <v>100</v>
      </c>
      <c r="BN116" s="590"/>
      <c r="BO116" s="592" t="s">
        <v>26</v>
      </c>
      <c r="BP116" s="614">
        <f>+BR113/BK113</f>
        <v>8.771929824561403E-2</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2022-07-15T18:16:24Z</dcterms:modified>
</cp:coreProperties>
</file>